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ribulin paper 2024\Fig 6\For EMM submission\Figure 6E\"/>
    </mc:Choice>
  </mc:AlternateContent>
  <xr:revisionPtr revIDLastSave="0" documentId="13_ncr:1_{B0C8519A-AD33-4924-A799-5BE2BE89C543}" xr6:coauthVersionLast="47" xr6:coauthVersionMax="47" xr10:uidLastSave="{00000000-0000-0000-0000-000000000000}"/>
  <bookViews>
    <workbookView xWindow="30435" yWindow="405" windowWidth="33495" windowHeight="20280" xr2:uid="{86EE42EF-CF41-45BC-90CA-F1F72DF68EAB}"/>
  </bookViews>
  <sheets>
    <sheet name="Clonal T cells after OT-I tra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0" i="1" l="1"/>
  <c r="AA20" i="1"/>
  <c r="W20" i="1"/>
  <c r="V20" i="1"/>
  <c r="U20" i="1"/>
  <c r="T20" i="1"/>
  <c r="S20" i="1"/>
  <c r="R20" i="1"/>
  <c r="Q20" i="1"/>
  <c r="P20" i="1"/>
  <c r="M20" i="1"/>
  <c r="L20" i="1"/>
  <c r="K20" i="1"/>
  <c r="J20" i="1"/>
  <c r="I20" i="1"/>
  <c r="H20" i="1"/>
  <c r="G20" i="1"/>
  <c r="F20" i="1"/>
  <c r="E20" i="1"/>
  <c r="D20" i="1"/>
  <c r="AB18" i="1"/>
  <c r="AA18" i="1"/>
  <c r="W18" i="1"/>
  <c r="V18" i="1"/>
  <c r="U18" i="1"/>
  <c r="T18" i="1"/>
  <c r="W19" i="1" s="1"/>
  <c r="S18" i="1"/>
  <c r="R18" i="1"/>
  <c r="Q18" i="1"/>
  <c r="P18" i="1"/>
  <c r="S19" i="1" s="1"/>
  <c r="M18" i="1"/>
  <c r="L18" i="1"/>
  <c r="K18" i="1"/>
  <c r="J18" i="1"/>
  <c r="I18" i="1"/>
  <c r="M19" i="1" s="1"/>
  <c r="H18" i="1"/>
  <c r="G18" i="1"/>
  <c r="F18" i="1"/>
  <c r="E18" i="1"/>
  <c r="H19" i="1" s="1"/>
  <c r="D18" i="1"/>
</calcChain>
</file>

<file path=xl/sharedStrings.xml><?xml version="1.0" encoding="utf-8"?>
<sst xmlns="http://schemas.openxmlformats.org/spreadsheetml/2006/main" count="49" uniqueCount="16">
  <si>
    <t>NEW</t>
  </si>
  <si>
    <t>2022-08-11</t>
  </si>
  <si>
    <t>2022-09-27</t>
  </si>
  <si>
    <t>2022-10-06</t>
  </si>
  <si>
    <t>Eribulin group</t>
  </si>
  <si>
    <t>untr + OT1</t>
  </si>
  <si>
    <t>Eri + OT1</t>
  </si>
  <si>
    <t>live</t>
  </si>
  <si>
    <t>CD3+CD8+</t>
  </si>
  <si>
    <t>CD45.2</t>
  </si>
  <si>
    <t>CD345.1</t>
  </si>
  <si>
    <t>CD45.1+ TCRv2a+</t>
  </si>
  <si>
    <t>%, CD3+CD8+/Live</t>
  </si>
  <si>
    <t>%, CD45.1+TCRv+/Live</t>
  </si>
  <si>
    <t>*</t>
  </si>
  <si>
    <t>data for Figure 6E are marked in yellow.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</si>
</sst>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2" borderId="0" xfId="0" applyFill="1"/>
    <xf numFmtId="0" fontId="0" fillId="3" borderId="0" xfId="0" quotePrefix="1" applyFill="1"/>
    <xf numFmtId="0" fontId="0" fillId="4" borderId="0" xfId="0" applyFill="1"/>
    <xf numFmtId="164" fontId="0" fillId="0" borderId="0" xfId="1" applyNumberFormat="1" applyFont="1"/>
    <xf numFmtId="164" fontId="0" fillId="0" borderId="0" xfId="1" applyNumberFormat="1" applyFont="1" applyBorder="1"/>
    <xf numFmtId="0" fontId="0" fillId="3" borderId="0" xfId="0" applyFill="1"/>
    <xf numFmtId="0" fontId="0" fillId="5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FFCBE-BF91-443D-8024-33402246AD78}">
  <dimension ref="B6:AB23"/>
  <sheetViews>
    <sheetView tabSelected="1" workbookViewId="0">
      <selection activeCell="AB31" sqref="AB31"/>
    </sheetView>
  </sheetViews>
  <sheetFormatPr defaultRowHeight="15" x14ac:dyDescent="0.25"/>
  <sheetData>
    <row r="6" spans="3:28" x14ac:dyDescent="0.25">
      <c r="D6" s="1" t="s">
        <v>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3:28" x14ac:dyDescent="0.25">
      <c r="D7" s="2" t="s">
        <v>1</v>
      </c>
      <c r="P7" s="2" t="s">
        <v>2</v>
      </c>
      <c r="Z7" s="2" t="s">
        <v>3</v>
      </c>
    </row>
    <row r="8" spans="3:28" x14ac:dyDescent="0.25">
      <c r="I8" t="s">
        <v>4</v>
      </c>
    </row>
    <row r="9" spans="3:28" x14ac:dyDescent="0.25">
      <c r="D9" t="s">
        <v>5</v>
      </c>
      <c r="E9" t="s">
        <v>5</v>
      </c>
      <c r="F9" t="s">
        <v>5</v>
      </c>
      <c r="G9" t="s">
        <v>5</v>
      </c>
      <c r="H9" t="s">
        <v>5</v>
      </c>
      <c r="I9" t="s">
        <v>6</v>
      </c>
      <c r="J9" t="s">
        <v>6</v>
      </c>
      <c r="K9" t="s">
        <v>6</v>
      </c>
      <c r="L9" t="s">
        <v>6</v>
      </c>
      <c r="M9" t="s">
        <v>6</v>
      </c>
      <c r="P9" t="s">
        <v>5</v>
      </c>
      <c r="Q9" t="s">
        <v>5</v>
      </c>
      <c r="R9" t="s">
        <v>5</v>
      </c>
      <c r="S9" t="s">
        <v>5</v>
      </c>
      <c r="T9" t="s">
        <v>6</v>
      </c>
      <c r="U9" t="s">
        <v>6</v>
      </c>
      <c r="V9" t="s">
        <v>6</v>
      </c>
      <c r="W9" t="s">
        <v>6</v>
      </c>
      <c r="AA9" t="s">
        <v>5</v>
      </c>
      <c r="AB9" t="s">
        <v>6</v>
      </c>
    </row>
    <row r="10" spans="3:28" x14ac:dyDescent="0.25">
      <c r="D10">
        <v>1</v>
      </c>
      <c r="E10">
        <v>2</v>
      </c>
      <c r="F10">
        <v>3</v>
      </c>
      <c r="G10">
        <v>4</v>
      </c>
      <c r="H10">
        <v>5</v>
      </c>
      <c r="I10">
        <v>6</v>
      </c>
      <c r="J10">
        <v>7</v>
      </c>
      <c r="K10">
        <v>8</v>
      </c>
      <c r="L10">
        <v>9</v>
      </c>
      <c r="M10">
        <v>10</v>
      </c>
      <c r="P10">
        <v>1</v>
      </c>
      <c r="Q10">
        <v>2</v>
      </c>
      <c r="R10">
        <v>4</v>
      </c>
      <c r="S10">
        <v>5</v>
      </c>
      <c r="T10">
        <v>6</v>
      </c>
      <c r="U10">
        <v>7</v>
      </c>
      <c r="V10">
        <v>8</v>
      </c>
      <c r="W10">
        <v>10</v>
      </c>
      <c r="AA10">
        <v>2</v>
      </c>
      <c r="AB10">
        <v>4</v>
      </c>
    </row>
    <row r="11" spans="3:28" x14ac:dyDescent="0.25">
      <c r="C11" s="3" t="s">
        <v>7</v>
      </c>
      <c r="D11" s="4">
        <v>66005</v>
      </c>
      <c r="E11" s="4">
        <v>65436</v>
      </c>
      <c r="F11" s="4">
        <v>70112</v>
      </c>
      <c r="G11" s="4">
        <v>76962</v>
      </c>
      <c r="H11" s="4">
        <v>65563</v>
      </c>
      <c r="I11" s="4">
        <v>97936</v>
      </c>
      <c r="J11">
        <v>72072</v>
      </c>
      <c r="K11" s="4">
        <v>59734</v>
      </c>
      <c r="L11" s="4">
        <v>36697</v>
      </c>
      <c r="M11" s="4">
        <v>55423</v>
      </c>
      <c r="O11" s="3" t="s">
        <v>7</v>
      </c>
      <c r="P11" s="4">
        <v>927253</v>
      </c>
      <c r="Q11" s="4">
        <v>617745</v>
      </c>
      <c r="R11" s="4">
        <v>492214</v>
      </c>
      <c r="S11" s="4">
        <v>772645</v>
      </c>
      <c r="T11">
        <v>255167</v>
      </c>
      <c r="U11">
        <v>431033</v>
      </c>
      <c r="V11">
        <v>282536</v>
      </c>
      <c r="W11">
        <v>404014</v>
      </c>
      <c r="Y11" s="3" t="s">
        <v>7</v>
      </c>
      <c r="Z11" s="5"/>
      <c r="AA11" s="4">
        <v>262711</v>
      </c>
      <c r="AB11" s="4">
        <v>209763</v>
      </c>
    </row>
    <row r="12" spans="3:28" x14ac:dyDescent="0.25">
      <c r="C12" s="3" t="s">
        <v>8</v>
      </c>
      <c r="D12" s="4">
        <v>7799</v>
      </c>
      <c r="E12" s="4">
        <v>7162</v>
      </c>
      <c r="F12" s="4">
        <v>6443</v>
      </c>
      <c r="G12" s="4">
        <v>8026</v>
      </c>
      <c r="H12" s="4">
        <v>7065</v>
      </c>
      <c r="I12" s="4">
        <v>15271</v>
      </c>
      <c r="J12">
        <v>9407</v>
      </c>
      <c r="K12" s="4">
        <v>8767</v>
      </c>
      <c r="L12" s="4">
        <v>4829</v>
      </c>
      <c r="M12" s="4">
        <v>6246</v>
      </c>
      <c r="O12" s="3" t="s">
        <v>8</v>
      </c>
      <c r="P12" s="4">
        <v>72121</v>
      </c>
      <c r="Q12" s="4">
        <v>69487</v>
      </c>
      <c r="R12" s="4">
        <v>58739</v>
      </c>
      <c r="S12" s="4">
        <v>66147</v>
      </c>
      <c r="T12">
        <v>30779</v>
      </c>
      <c r="U12">
        <v>73190</v>
      </c>
      <c r="V12">
        <v>30648</v>
      </c>
      <c r="W12">
        <v>60401</v>
      </c>
      <c r="Y12" s="3" t="s">
        <v>8</v>
      </c>
      <c r="Z12" s="5"/>
      <c r="AA12" s="4">
        <v>21587</v>
      </c>
      <c r="AB12" s="4">
        <v>25462</v>
      </c>
    </row>
    <row r="13" spans="3:28" x14ac:dyDescent="0.25">
      <c r="C13" s="3" t="s">
        <v>9</v>
      </c>
      <c r="D13" s="4">
        <v>7062</v>
      </c>
      <c r="E13" s="4">
        <v>6311</v>
      </c>
      <c r="F13" s="4">
        <v>5532</v>
      </c>
      <c r="G13" s="4">
        <v>6861</v>
      </c>
      <c r="H13" s="4">
        <v>6534</v>
      </c>
      <c r="I13" s="4">
        <v>9859</v>
      </c>
      <c r="J13">
        <v>6380</v>
      </c>
      <c r="K13" s="4">
        <v>6317</v>
      </c>
      <c r="L13" s="4">
        <v>3884</v>
      </c>
      <c r="M13" s="4">
        <v>4614</v>
      </c>
      <c r="O13" s="3" t="s">
        <v>9</v>
      </c>
      <c r="P13" s="4">
        <v>51049</v>
      </c>
      <c r="Q13" s="4">
        <v>50443</v>
      </c>
      <c r="R13" s="4">
        <v>44787</v>
      </c>
      <c r="S13" s="4">
        <v>33852</v>
      </c>
      <c r="T13">
        <v>22454</v>
      </c>
      <c r="U13">
        <v>47139</v>
      </c>
      <c r="V13">
        <v>18471</v>
      </c>
      <c r="W13">
        <v>29754</v>
      </c>
      <c r="Y13" s="3" t="s">
        <v>9</v>
      </c>
      <c r="Z13" s="5"/>
      <c r="AA13" s="4">
        <v>18301</v>
      </c>
      <c r="AB13" s="4">
        <v>18024</v>
      </c>
    </row>
    <row r="14" spans="3:28" x14ac:dyDescent="0.25">
      <c r="C14" s="3" t="s">
        <v>10</v>
      </c>
      <c r="D14" s="4">
        <v>703</v>
      </c>
      <c r="E14" s="4">
        <v>809</v>
      </c>
      <c r="F14" s="4">
        <v>851</v>
      </c>
      <c r="G14" s="4">
        <v>1063</v>
      </c>
      <c r="H14" s="4">
        <v>500</v>
      </c>
      <c r="I14" s="4">
        <v>5069</v>
      </c>
      <c r="J14">
        <v>2876</v>
      </c>
      <c r="K14" s="4">
        <v>2297</v>
      </c>
      <c r="L14" s="4">
        <v>867</v>
      </c>
      <c r="M14" s="4">
        <v>1543</v>
      </c>
      <c r="O14" s="3" t="s">
        <v>10</v>
      </c>
      <c r="P14" s="4">
        <v>20636</v>
      </c>
      <c r="Q14" s="4">
        <v>18681</v>
      </c>
      <c r="R14" s="4">
        <v>13658</v>
      </c>
      <c r="S14" s="4">
        <v>31714</v>
      </c>
      <c r="T14">
        <v>8166</v>
      </c>
      <c r="U14">
        <v>25445</v>
      </c>
      <c r="V14">
        <v>11881</v>
      </c>
      <c r="W14">
        <v>30061</v>
      </c>
      <c r="Y14" s="3" t="s">
        <v>10</v>
      </c>
      <c r="Z14" s="5"/>
      <c r="AA14" s="4">
        <v>3066</v>
      </c>
      <c r="AB14" s="4">
        <v>7120</v>
      </c>
    </row>
    <row r="15" spans="3:28" x14ac:dyDescent="0.25">
      <c r="C15" s="3" t="s">
        <v>11</v>
      </c>
      <c r="D15" s="4">
        <v>734</v>
      </c>
      <c r="E15" s="4">
        <v>848</v>
      </c>
      <c r="F15" s="4">
        <v>908</v>
      </c>
      <c r="G15" s="4">
        <v>1156</v>
      </c>
      <c r="H15" s="4">
        <v>529</v>
      </c>
      <c r="I15" s="4">
        <v>5399</v>
      </c>
      <c r="J15">
        <v>3015</v>
      </c>
      <c r="K15" s="4">
        <v>2440</v>
      </c>
      <c r="L15" s="4">
        <v>940</v>
      </c>
      <c r="M15" s="4">
        <v>1623</v>
      </c>
      <c r="O15" s="3" t="s">
        <v>11</v>
      </c>
      <c r="P15" s="4">
        <v>20834</v>
      </c>
      <c r="Q15" s="4">
        <v>18874</v>
      </c>
      <c r="R15" s="4">
        <v>13727</v>
      </c>
      <c r="S15" s="4">
        <v>31937</v>
      </c>
      <c r="T15">
        <v>8224</v>
      </c>
      <c r="U15">
        <v>25600</v>
      </c>
      <c r="V15">
        <v>11985</v>
      </c>
      <c r="W15">
        <v>30326</v>
      </c>
      <c r="Y15" s="3" t="s">
        <v>11</v>
      </c>
      <c r="Z15" s="5"/>
      <c r="AA15" s="4">
        <v>3082</v>
      </c>
      <c r="AB15" s="4">
        <v>7154</v>
      </c>
    </row>
    <row r="16" spans="3:28" x14ac:dyDescent="0.25">
      <c r="C16" s="3"/>
    </row>
    <row r="17" spans="2:28" x14ac:dyDescent="0.25">
      <c r="C17" s="3"/>
    </row>
    <row r="18" spans="2:28" x14ac:dyDescent="0.25">
      <c r="C18" s="3" t="s">
        <v>12</v>
      </c>
      <c r="D18">
        <f t="shared" ref="D18:H18" si="0">100*D12/D11</f>
        <v>11.815771532459662</v>
      </c>
      <c r="E18">
        <f t="shared" si="0"/>
        <v>10.945045540680971</v>
      </c>
      <c r="F18">
        <f t="shared" si="0"/>
        <v>9.1895823824737555</v>
      </c>
      <c r="G18">
        <f t="shared" si="0"/>
        <v>10.428523167277358</v>
      </c>
      <c r="H18">
        <f t="shared" si="0"/>
        <v>10.775894940744017</v>
      </c>
      <c r="I18">
        <f>100*I12/I11</f>
        <v>15.592836137885966</v>
      </c>
      <c r="J18">
        <f t="shared" ref="J18:M18" si="1">100*J12/J11</f>
        <v>13.052225552225552</v>
      </c>
      <c r="K18">
        <f t="shared" si="1"/>
        <v>14.676733518599123</v>
      </c>
      <c r="L18">
        <f t="shared" si="1"/>
        <v>13.159113824018313</v>
      </c>
      <c r="M18">
        <f t="shared" si="1"/>
        <v>11.269689479097126</v>
      </c>
      <c r="O18" s="3" t="s">
        <v>12</v>
      </c>
      <c r="P18">
        <f>100*P12/P11</f>
        <v>7.7779203734040223</v>
      </c>
      <c r="Q18">
        <f t="shared" ref="Q18:AB18" si="2">100*Q12/Q11</f>
        <v>11.248492500951039</v>
      </c>
      <c r="R18">
        <f t="shared" si="2"/>
        <v>11.9336304940534</v>
      </c>
      <c r="S18">
        <f t="shared" si="2"/>
        <v>8.5611115065780528</v>
      </c>
      <c r="T18">
        <f t="shared" si="2"/>
        <v>12.062296456830232</v>
      </c>
      <c r="U18">
        <f t="shared" si="2"/>
        <v>16.980138411676137</v>
      </c>
      <c r="V18">
        <f t="shared" si="2"/>
        <v>10.847467225415523</v>
      </c>
      <c r="W18">
        <f t="shared" si="2"/>
        <v>14.95022449717089</v>
      </c>
      <c r="Y18" s="3" t="s">
        <v>12</v>
      </c>
      <c r="AA18">
        <f t="shared" si="2"/>
        <v>8.2170141334013422</v>
      </c>
      <c r="AB18">
        <f t="shared" si="2"/>
        <v>12.138461025061616</v>
      </c>
    </row>
    <row r="19" spans="2:28" x14ac:dyDescent="0.25">
      <c r="C19" s="3"/>
      <c r="H19" s="6">
        <f>AVERAGE(D18:H18)</f>
        <v>10.630963512727153</v>
      </c>
      <c r="M19" s="6">
        <f>AVERAGE(I18:M18)</f>
        <v>13.550119702365217</v>
      </c>
      <c r="O19" s="3"/>
      <c r="S19">
        <f>AVERAGE(P18:Q18,R18:S18)</f>
        <v>9.8802887187466286</v>
      </c>
      <c r="W19">
        <f>AVERAGE(T18:V18,W18)</f>
        <v>13.710031647773196</v>
      </c>
      <c r="Y19" s="3"/>
    </row>
    <row r="20" spans="2:28" x14ac:dyDescent="0.25">
      <c r="B20" t="s">
        <v>14</v>
      </c>
      <c r="C20" s="7" t="s">
        <v>13</v>
      </c>
      <c r="D20" s="7">
        <f t="shared" ref="D20:H20" si="3">100*D15/D11</f>
        <v>1.1120369668964472</v>
      </c>
      <c r="E20" s="7">
        <f t="shared" si="3"/>
        <v>1.2959227336634269</v>
      </c>
      <c r="F20" s="7">
        <f t="shared" si="3"/>
        <v>1.2950707439525331</v>
      </c>
      <c r="G20" s="7">
        <f t="shared" si="3"/>
        <v>1.5020399677763052</v>
      </c>
      <c r="H20" s="7">
        <f t="shared" si="3"/>
        <v>0.80685752634870278</v>
      </c>
      <c r="I20" s="7">
        <f>100*I15/I11</f>
        <v>5.5127838588465936</v>
      </c>
      <c r="J20" s="7">
        <f t="shared" ref="J20:M20" si="4">100*J15/J11</f>
        <v>4.1833166833166837</v>
      </c>
      <c r="K20" s="7">
        <f t="shared" si="4"/>
        <v>4.0847758395553617</v>
      </c>
      <c r="L20" s="7">
        <f t="shared" si="4"/>
        <v>2.5615172902417092</v>
      </c>
      <c r="M20" s="7">
        <f t="shared" si="4"/>
        <v>2.9283871316962271</v>
      </c>
      <c r="O20" s="7" t="s">
        <v>13</v>
      </c>
      <c r="P20" s="7">
        <f>100*P15/P11</f>
        <v>2.2468517222376203</v>
      </c>
      <c r="Q20" s="7">
        <f t="shared" ref="Q20:AB20" si="5">100*Q15/Q11</f>
        <v>3.0553059919546093</v>
      </c>
      <c r="R20" s="7">
        <f t="shared" si="5"/>
        <v>2.7888276237571463</v>
      </c>
      <c r="S20" s="7">
        <f t="shared" si="5"/>
        <v>4.133463621715018</v>
      </c>
      <c r="T20" s="7">
        <f t="shared" si="5"/>
        <v>3.2229872985143064</v>
      </c>
      <c r="U20" s="7">
        <f t="shared" si="5"/>
        <v>5.9392204309182821</v>
      </c>
      <c r="V20" s="7">
        <f t="shared" si="5"/>
        <v>4.2419373106435998</v>
      </c>
      <c r="W20" s="7">
        <f t="shared" si="5"/>
        <v>7.5061755285707923</v>
      </c>
      <c r="Y20" s="7" t="s">
        <v>13</v>
      </c>
      <c r="Z20" s="7"/>
      <c r="AA20" s="7">
        <f t="shared" si="5"/>
        <v>1.1731522471461036</v>
      </c>
      <c r="AB20" s="7">
        <f t="shared" si="5"/>
        <v>3.4105156772166683</v>
      </c>
    </row>
    <row r="23" spans="2:28" x14ac:dyDescent="0.25">
      <c r="B23" t="s">
        <v>14</v>
      </c>
      <c r="C2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Clonal T cells after OT-I trans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Ganss</dc:creator>
  <cp:lastModifiedBy>Ruth Ganss</cp:lastModifiedBy>
  <dcterms:created xsi:type="dcterms:W3CDTF">2024-11-27T02:57:19Z</dcterms:created>
  <dcterms:modified xsi:type="dcterms:W3CDTF">2025-01-30T06:06:08Z</dcterms:modified>
</cp:coreProperties>
</file>